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Z:\01_PROJEKTY\2023\SPA SADOWSKI\2023_02_SPA_UAM Willa\13_EXPORT\2025.06.05 1_PT Instalacje sanitarne_Budynki ABCD\02_ZESTAWIENIA MATERIAŁÓW\03_INSTALACJE WODNE I KANALIZACYJNE WEWNĘTRZNE\"/>
    </mc:Choice>
  </mc:AlternateContent>
  <xr:revisionPtr revIDLastSave="0" documentId="13_ncr:1_{4243EC11-4571-464E-AF64-EBCB0F35A8D7}" xr6:coauthVersionLast="45" xr6:coauthVersionMax="47" xr10:uidLastSave="{00000000-0000-0000-0000-000000000000}"/>
  <bookViews>
    <workbookView xWindow="28680" yWindow="-120" windowWidth="29040" windowHeight="16440" xr2:uid="{00000000-000D-0000-FFFF-FFFF00000000}"/>
  </bookViews>
  <sheets>
    <sheet name="KANALIZACJA SANITARNA" sheetId="1" r:id="rId1"/>
  </sheets>
  <definedNames>
    <definedName name="_xlnm.Print_Area" localSheetId="0">'KANALIZACJA SANITARNA'!$A$1:$G$73</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E9" i="1" l="1"/>
  <c r="E43" i="1" l="1"/>
  <c r="E28" i="1"/>
  <c r="E46" i="1"/>
  <c r="E45" i="1" l="1"/>
  <c r="E44" i="1" l="1"/>
  <c r="E19" i="1"/>
  <c r="E20" i="1" s="1"/>
  <c r="E21" i="1" s="1"/>
  <c r="E23" i="1"/>
  <c r="E24" i="1" s="1"/>
  <c r="E25" i="1" s="1"/>
  <c r="E26" i="1" s="1"/>
</calcChain>
</file>

<file path=xl/sharedStrings.xml><?xml version="1.0" encoding="utf-8"?>
<sst xmlns="http://schemas.openxmlformats.org/spreadsheetml/2006/main" count="194" uniqueCount="127">
  <si>
    <t>Lp.</t>
  </si>
  <si>
    <t>1.1</t>
  </si>
  <si>
    <t>1.2</t>
  </si>
  <si>
    <t>Element instalacji</t>
  </si>
  <si>
    <t>mb</t>
  </si>
  <si>
    <t>kpl</t>
  </si>
  <si>
    <t>3.1</t>
  </si>
  <si>
    <t>4.1</t>
  </si>
  <si>
    <t>3.2</t>
  </si>
  <si>
    <t>4.2</t>
  </si>
  <si>
    <t>1. Rury</t>
  </si>
  <si>
    <t>Jednostka</t>
  </si>
  <si>
    <t>Ilość</t>
  </si>
  <si>
    <t>Producent</t>
  </si>
  <si>
    <t>4. Zabezpieczenie przejść rurociągów</t>
  </si>
  <si>
    <t>U W A G A : 
1. Dla zabezpieczeń pożarowych podano ilość przejść (1 kpl. dla jednego rurociągu).
2. Zestawienie materiałów nie zawiera kształtek rurowych ani elementów montażowych.
3. Każde przejście przez przegrodę ppoż. wypełnić niepalną wełną mineralną (o gęstości min. 100kg/m3) zgodnie z wytycznymi producenta systemu.
4. Otwory w ścianach murowanych dostosować do instalacji</t>
  </si>
  <si>
    <r>
      <t xml:space="preserve">Rura kanalizacyjna kanalizacji podposadzkowej PVC-U o śr. </t>
    </r>
    <r>
      <rPr>
        <sz val="11"/>
        <rFont val="Calibri"/>
        <family val="2"/>
        <charset val="238"/>
      </rPr>
      <t>Φ</t>
    </r>
    <r>
      <rPr>
        <sz val="11"/>
        <rFont val="Arial Narrow"/>
        <family val="2"/>
        <charset val="238"/>
      </rPr>
      <t>160</t>
    </r>
  </si>
  <si>
    <t>szt.</t>
  </si>
  <si>
    <t>Rura do instalacji odprowadzenia skroplin, klejona PVC-C Φ25</t>
  </si>
  <si>
    <t>Rura do instalacji odprowadzenia skroplin, klejona PVC-C Φ32</t>
  </si>
  <si>
    <r>
      <t>Rura kanalizacyjna z żeliwa szarego DN150</t>
    </r>
    <r>
      <rPr>
        <sz val="11"/>
        <color theme="1"/>
        <rFont val="Calibri"/>
        <family val="2"/>
        <charset val="238"/>
        <scheme val="minor"/>
      </rPr>
      <t/>
    </r>
  </si>
  <si>
    <t>Rewizja kanalizacyjna PVC Φ110 na pionie</t>
  </si>
  <si>
    <t>Miska ustępowa wisząca</t>
  </si>
  <si>
    <t>Przycisk do stelaża dla miski ustępowej</t>
  </si>
  <si>
    <t>Deska sedesowa do miski ustępowej</t>
  </si>
  <si>
    <t>Stelaż do miski ustępowej</t>
  </si>
  <si>
    <t>Wywiewka kanalizacyjna o śr. 160mm</t>
  </si>
  <si>
    <t>1.3</t>
  </si>
  <si>
    <t>1.4</t>
  </si>
  <si>
    <t>1.5</t>
  </si>
  <si>
    <t>1.6</t>
  </si>
  <si>
    <t>1.7</t>
  </si>
  <si>
    <t>Miska ustępowa wisząca NPS</t>
  </si>
  <si>
    <t>Stelaż do miski ustępowej NPS</t>
  </si>
  <si>
    <t>Przycisk do stelaża dla miski ustępowej NPS</t>
  </si>
  <si>
    <t>Deska sedesowa do miski ustępowej NPS</t>
  </si>
  <si>
    <t>2. Zestawienie odbiorników i przyborów sanitarnych</t>
  </si>
  <si>
    <t>3. Inne</t>
  </si>
  <si>
    <t>Syfon kulowy z zamknęciem wodnym do skroplin z możliwością napełniania</t>
  </si>
  <si>
    <t>3.3</t>
  </si>
  <si>
    <t>3.5</t>
  </si>
  <si>
    <t>3.6</t>
  </si>
  <si>
    <t>Zabezpieczenie przejścia rury palnej o śr.Φ110 o klasie odporności ogniowej EI120</t>
  </si>
  <si>
    <t>5. Zabezpieczenie przejść ppoż rurociągów</t>
  </si>
  <si>
    <t>5.2</t>
  </si>
  <si>
    <t>4.3</t>
  </si>
  <si>
    <r>
      <t xml:space="preserve">Podwójny łańcuch uszczelniający na rurę </t>
    </r>
    <r>
      <rPr>
        <sz val="11"/>
        <rFont val="Calibri"/>
        <family val="2"/>
        <charset val="238"/>
      </rPr>
      <t>DN150</t>
    </r>
  </si>
  <si>
    <r>
      <t xml:space="preserve">Podwójny łańcuch uszczelniający na rurę </t>
    </r>
    <r>
      <rPr>
        <sz val="11"/>
        <rFont val="Calibri"/>
        <family val="2"/>
        <charset val="238"/>
      </rPr>
      <t>Φ</t>
    </r>
    <r>
      <rPr>
        <sz val="11"/>
        <rFont val="Arial Narrow"/>
        <family val="2"/>
        <charset val="238"/>
      </rPr>
      <t>160</t>
    </r>
  </si>
  <si>
    <r>
      <t xml:space="preserve">Podwójny kołnierz uszczelniający na rurę </t>
    </r>
    <r>
      <rPr>
        <sz val="11"/>
        <rFont val="Calibri"/>
        <family val="2"/>
        <charset val="238"/>
      </rPr>
      <t>Φ</t>
    </r>
    <r>
      <rPr>
        <sz val="11"/>
        <rFont val="Arial Narrow"/>
        <family val="2"/>
        <charset val="238"/>
      </rPr>
      <t>160</t>
    </r>
  </si>
  <si>
    <t>1.8</t>
  </si>
  <si>
    <t>5.1</t>
  </si>
  <si>
    <t>Zabezpieczenie przejścia rury palnej o śr.Φ25 o klasie odporności ogniowej EI60</t>
  </si>
  <si>
    <t>1.9</t>
  </si>
  <si>
    <t>1.10</t>
  </si>
  <si>
    <t>1.11</t>
  </si>
  <si>
    <t>1.12</t>
  </si>
  <si>
    <t>1.13</t>
  </si>
  <si>
    <t>1.14</t>
  </si>
  <si>
    <t>1.15</t>
  </si>
  <si>
    <t>1.16</t>
  </si>
  <si>
    <t>1.17</t>
  </si>
  <si>
    <t>1.18</t>
  </si>
  <si>
    <t>1.19</t>
  </si>
  <si>
    <t>Stelaż do miski pisuaru</t>
  </si>
  <si>
    <t>1.20</t>
  </si>
  <si>
    <t>1.21</t>
  </si>
  <si>
    <t>Wpust podłogowy żeliwny DN150</t>
  </si>
  <si>
    <r>
      <t xml:space="preserve">Podwójny kołnierz uszczelniający na rurę </t>
    </r>
    <r>
      <rPr>
        <sz val="11"/>
        <rFont val="Calibri"/>
        <family val="2"/>
        <charset val="238"/>
      </rPr>
      <t>Φ</t>
    </r>
    <r>
      <rPr>
        <sz val="11"/>
        <rFont val="Arial Narrow"/>
        <family val="2"/>
        <charset val="238"/>
      </rPr>
      <t>110</t>
    </r>
  </si>
  <si>
    <t>4.4</t>
  </si>
  <si>
    <r>
      <t xml:space="preserve">Rura kanalizacyjna kanalizacjna ciśnieniowa PEHD o śr. </t>
    </r>
    <r>
      <rPr>
        <sz val="11"/>
        <rFont val="Calibri"/>
        <family val="2"/>
        <charset val="238"/>
      </rPr>
      <t>Φ</t>
    </r>
    <r>
      <rPr>
        <sz val="11"/>
        <rFont val="Arial Narrow"/>
        <family val="2"/>
        <charset val="238"/>
      </rPr>
      <t>40</t>
    </r>
  </si>
  <si>
    <t>5.6</t>
  </si>
  <si>
    <t>Zabezpieczenie przejścia rury palnej o śr.Φ32 o klasie odporności ogniowej EI60</t>
  </si>
  <si>
    <t>Zabezpieczenie przejścia rury palnej o śr.Φ25 o klasie odporności ogniowej EI120</t>
  </si>
  <si>
    <t>5.5</t>
  </si>
  <si>
    <t>Zabezpieczenie przejścia rury palnej o śr.Φ110 o klasie odporności ogniowej EI60</t>
  </si>
  <si>
    <t>5.3</t>
  </si>
  <si>
    <t>5.4</t>
  </si>
  <si>
    <t>Zabezpieczenie przejścia rury palnej o śr.Φ50 o klasie odporności ogniowej EI60</t>
  </si>
  <si>
    <t>5.7</t>
  </si>
  <si>
    <t>Zabezpieczenie przejścia rury palnej o śr.Φ75 o klasie odporności ogniowej EI60</t>
  </si>
  <si>
    <t>3.4</t>
  </si>
  <si>
    <t>3.7</t>
  </si>
  <si>
    <t>3.8</t>
  </si>
  <si>
    <r>
      <rPr>
        <b/>
        <sz val="11"/>
        <rFont val="Arial Narrow"/>
        <family val="2"/>
        <charset val="238"/>
      </rPr>
      <t xml:space="preserve">Pompa zatapialna (ozn. PZ-1) </t>
    </r>
    <r>
      <rPr>
        <sz val="11"/>
        <rFont val="Arial Narrow"/>
        <family val="2"/>
        <charset val="238"/>
      </rPr>
      <t>do odwadniania Q=3dm3/s, H=8mH2O  wraz z zaworem zwrotnym i odcinającym.
Pompa przystosowana do pracy z czynnikiem o temperaturze 55°C oraz pracy chwilowej w temperaturze do 70°C
Ne = 1,3 kW (1x230V)</t>
    </r>
  </si>
  <si>
    <r>
      <t xml:space="preserve">Rura kanalizacyjna kanalizacjna ciśnieniowa PEHD o śr. </t>
    </r>
    <r>
      <rPr>
        <sz val="11"/>
        <rFont val="Calibri"/>
        <family val="2"/>
        <charset val="238"/>
      </rPr>
      <t>Φ</t>
    </r>
    <r>
      <rPr>
        <sz val="11"/>
        <rFont val="Arial Narrow"/>
        <family val="2"/>
        <charset val="238"/>
      </rPr>
      <t>63</t>
    </r>
  </si>
  <si>
    <t>1.22</t>
  </si>
  <si>
    <t>1.23</t>
  </si>
  <si>
    <t>1.24</t>
  </si>
  <si>
    <t>Syfon chromowany do Um.1</t>
  </si>
  <si>
    <t>Syfon chromowany do Um.2</t>
  </si>
  <si>
    <t>Syfon chromowany do Um.3</t>
  </si>
  <si>
    <t>Syfon chromowany do Um.4</t>
  </si>
  <si>
    <t>Budowa siedziby Instytutu Historii Sztuki i Wydziału Nauk o Sztuce Uniwersytetu im. Adama Mickiewicza</t>
  </si>
  <si>
    <t>Komplet uchwytów do miski ustępowej NPS</t>
  </si>
  <si>
    <t>Zestaw odwodnienia liniowego (system montażowy, rynna, krata oraz zestaw syfonowy)</t>
  </si>
  <si>
    <t xml:space="preserve">Wpust łazienkowy </t>
  </si>
  <si>
    <t>Wpust podłogowy z osadnikiem</t>
  </si>
  <si>
    <t>Wpust żeliwny do pomieszczeń technicznych</t>
  </si>
  <si>
    <t xml:space="preserve">Pisuar z wbudowanym systemem spłukiwania, zasilanie sieciowe </t>
  </si>
  <si>
    <t>Stelaż podtynkowy do umywalki i baterii stojącej stosowany w zabudowie lekkiej</t>
  </si>
  <si>
    <t>Stelaż podtynkowy do umywalki i baterii elektronicznej stojącej</t>
  </si>
  <si>
    <t>1.25</t>
  </si>
  <si>
    <t>1.26</t>
  </si>
  <si>
    <t>Umywalka NPS (Um.3)</t>
  </si>
  <si>
    <t>Zlewozmywak stalowy 1,5 komorowy (Zl-2k)</t>
  </si>
  <si>
    <t>Zlew gospodarczy (Zl-g)</t>
  </si>
  <si>
    <t xml:space="preserve">Umywalka wisząca - długość miski 65x40cm (Um.1) </t>
  </si>
  <si>
    <t>Umywalka wisząca - długosć miski 45x36cm (Um.2)</t>
  </si>
  <si>
    <t>Umywalka stalowa puszczana w blat fi44 (Um.4)</t>
  </si>
  <si>
    <t>Zlewozmywak stalowy 1 komorowy 50,5x39cm (Zl-1k)</t>
  </si>
  <si>
    <t>1.27</t>
  </si>
  <si>
    <t>1.28</t>
  </si>
  <si>
    <t>1.29</t>
  </si>
  <si>
    <t>1.30</t>
  </si>
  <si>
    <t>Wpust podłogowy z syfonem tworzywowy o śr. 150mm</t>
  </si>
  <si>
    <t>Przenośnik
Pompa: SPZ 1000 resistant
Liczba pomp: 2, Ciężar, pompa: 10 kg
Typ przyłącza: Wtyczka kodowana
Prąd znamionowy: 5,2 A
Klasa ochrony: I, Klasa izolacji: F
Stopień ochrony pompy: IP 68
Nadzór temperatury: zintegrowany
Maks. temperatura tłoczonego medium (przy pracy stałej): 40 °C
Maks. wydajność tłoczenia: 11,5 m³/h
Maks. wys. podnoszenia: 10 m
Prędkość obrotowa: 2800 U/min
Pobór mocy P1: 1,2 kW, Pobór mocy P2: 0,69 kW
Tryb roboczy: S3 - 50%
Wymagane zabezpieczenie (zabezpieczenie linii): Zabezpieczenie za pomocą urządzenia sterującego 230 V
Długość przewodu sieciowego pompy: 5 m
Sterownik: Comfort
Funkcja sterownik: Z komunikatem alarmowym
Włącznik ochrony silnika: tak, Czujnik alarmowy: Sonda optyczna
Czujnik/Sonda poziomu: Rura zanurzeniowa
Typ pomiaru poziomu: pneumatyczny
Stopień ochrony sterowniku: IP 54
Częstotliwość sieciowa: 50 Hz
Napięcie robocze: 230 V</t>
  </si>
  <si>
    <r>
      <t xml:space="preserve">Rura kanalizacyjna kanalizacji podposadzkowej PVC-U o śr. </t>
    </r>
    <r>
      <rPr>
        <sz val="11"/>
        <rFont val="Calibri"/>
        <family val="2"/>
        <charset val="238"/>
      </rPr>
      <t>Φ</t>
    </r>
    <r>
      <rPr>
        <sz val="11"/>
        <rFont val="Arial Narrow"/>
        <family val="2"/>
        <charset val="238"/>
      </rPr>
      <t>110</t>
    </r>
  </si>
  <si>
    <t>Rura kanalizacyjna do instalacji wewnętrznych niskoszumowa PP Φ50</t>
  </si>
  <si>
    <t>Rura kanalizacyjna do instalacji wewnętrznych niskoszumowa PP Φ100</t>
  </si>
  <si>
    <t>Rura kanalizacyjna do instalacji wewnętrznych niskoszumowa PP Φ75</t>
  </si>
  <si>
    <r>
      <t xml:space="preserve">Kompaktowa przepompownia do ścieków zawierających fekalia wyposażona w dwie pompy zatapialne oraz zawór zwrotny. Zbiornik wykonany z trwałego tworzywa sztucznego (PE) posiada zamkniętą komorę pompy.
</t>
    </r>
    <r>
      <rPr>
        <b/>
        <sz val="11"/>
        <rFont val="Arial Narrow"/>
        <family val="2"/>
        <charset val="238"/>
      </rPr>
      <t xml:space="preserve">Wymiary urządzenia: </t>
    </r>
    <r>
      <rPr>
        <sz val="11"/>
        <rFont val="Arial Narrow"/>
        <family val="2"/>
        <charset val="238"/>
      </rPr>
      <t xml:space="preserve">
Ciężar netto: 34 kg, Ciężar brutto: 36,5 kg
Odporność na wodę gruntową od dolnej krawędzi dna: 3000 mm
Długość: 670 mm, Szerokość: 580 mm, Wysokość: 395 mm
</t>
    </r>
    <r>
      <rPr>
        <b/>
        <sz val="11"/>
        <rFont val="Arial Narrow"/>
        <family val="2"/>
        <charset val="238"/>
      </rPr>
      <t>Zbiornik/korpus</t>
    </r>
    <r>
      <rPr>
        <sz val="11"/>
        <rFont val="Arial Narrow"/>
        <family val="2"/>
        <charset val="238"/>
      </rPr>
      <t xml:space="preserve">
Przewód tłoczny (DN): 32, Przewód tłoczny (DA): 40 mm
Przyłącze odpowietrzające (DN): 70
Odstęp między środkiem rury odpływowej a dnem zbiornika: 350 mm
Odstęp między dnem rury dopływowej a dnem zbiornika: 152 mm
Odstęp między środkiem rury dopływowej a dnem zbiornika: 207 mm
Wielkość nominalna dopływu (DA): 110 mm
Wielkość nominalna dopływu (DN): 100 mm
Liczba dopływów: 1
Pojemność użytkowa: 20 l
Pojemność zbiornika: 40 l</t>
    </r>
  </si>
  <si>
    <r>
      <t xml:space="preserve">Wpust podłogowy </t>
    </r>
    <r>
      <rPr>
        <sz val="11"/>
        <rFont val="Calibri"/>
        <family val="2"/>
        <charset val="238"/>
      </rPr>
      <t>Φ50</t>
    </r>
  </si>
  <si>
    <r>
      <t xml:space="preserve">Wpust podłogowy </t>
    </r>
    <r>
      <rPr>
        <sz val="11"/>
        <rFont val="Calibri"/>
        <family val="2"/>
        <charset val="238"/>
      </rPr>
      <t>Φ75</t>
    </r>
  </si>
  <si>
    <r>
      <t xml:space="preserve">Wpust podłogowy </t>
    </r>
    <r>
      <rPr>
        <sz val="11"/>
        <rFont val="Calibri"/>
        <family val="2"/>
        <charset val="238"/>
      </rPr>
      <t>Φ110</t>
    </r>
  </si>
  <si>
    <t>ZESTAWIENIE MATERIAŁÓW 
DLA INSTALACJI KANALIZACJI SANITARNEJ</t>
  </si>
  <si>
    <t>1.31</t>
  </si>
  <si>
    <t>Wywiewka kanalizacyjna o śr. 110mm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</si>
</sst>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quot; &quot;[$zł-415];[Red]&quot;-&quot;#,##0.00&quot; &quot;[$zł-415]"/>
  </numFmts>
  <fonts count="19">
    <font>
      <sz val="11"/>
      <color rgb="FF000000"/>
      <name val="Arial1"/>
      <charset val="238"/>
    </font>
    <font>
      <sz val="11"/>
      <color theme="1"/>
      <name val="Calibri"/>
      <family val="2"/>
      <charset val="238"/>
      <scheme val="minor"/>
    </font>
    <font>
      <b/>
      <i/>
      <sz val="16"/>
      <color rgb="FF000000"/>
      <name val="Arial1"/>
      <charset val="238"/>
    </font>
    <font>
      <b/>
      <i/>
      <u/>
      <sz val="11"/>
      <color rgb="FF000000"/>
      <name val="Arial1"/>
      <charset val="238"/>
    </font>
    <font>
      <sz val="11"/>
      <name val="Arial Narrow"/>
      <family val="2"/>
      <charset val="238"/>
    </font>
    <font>
      <sz val="10"/>
      <name val="Arial Narrow"/>
      <family val="2"/>
      <charset val="238"/>
    </font>
    <font>
      <sz val="8"/>
      <name val="Arial1"/>
      <charset val="238"/>
    </font>
    <font>
      <b/>
      <sz val="11"/>
      <name val="Arial Narrow"/>
      <family val="2"/>
      <charset val="238"/>
    </font>
    <font>
      <b/>
      <u/>
      <sz val="11"/>
      <name val="Arial Narrow"/>
      <family val="2"/>
      <charset val="238"/>
    </font>
    <font>
      <sz val="11"/>
      <name val="Czcionka tekstu podstawowego"/>
      <charset val="238"/>
    </font>
    <font>
      <sz val="11"/>
      <name val="Calibri"/>
      <family val="2"/>
      <charset val="238"/>
    </font>
    <font>
      <sz val="12"/>
      <name val="Arial Narrow"/>
      <family val="2"/>
      <charset val="238"/>
    </font>
    <font>
      <b/>
      <sz val="12"/>
      <name val="Arial Narrow"/>
      <family val="2"/>
      <charset val="238"/>
    </font>
    <font>
      <u/>
      <sz val="11"/>
      <color theme="10"/>
      <name val="Arial1"/>
      <charset val="238"/>
    </font>
    <font>
      <sz val="11"/>
      <name val="Arial1"/>
      <charset val="238"/>
    </font>
    <font>
      <sz val="9"/>
      <name val="Arial"/>
      <family val="2"/>
      <charset val="1"/>
    </font>
    <font>
      <u/>
      <sz val="11"/>
      <name val="Arial1"/>
      <charset val="238"/>
    </font>
    <font>
      <sz val="9"/>
      <name val="Arial"/>
      <family val="2"/>
      <charset val="238"/>
    </font>
    <font>
      <sz val="10"/>
      <name val="Arial11"/>
      <charset val="238"/>
    </font>
  </fonts>
  <fills count="5">
    <fill>
      <patternFill patternType="none"/>
    </fill>
    <fill>
      <patternFill patternType="gray125"/>
    </fill>
    <fill>
      <patternFill patternType="solid">
        <fgColor theme="0"/>
        <bgColor indexed="64"/>
      </patternFill>
    </fill>
    <fill>
      <patternFill patternType="solid">
        <fgColor theme="0"/>
        <bgColor rgb="FFFFFFFF"/>
      </patternFill>
    </fill>
    <fill>
      <patternFill patternType="solid">
        <fgColor indexed="9"/>
        <bgColor indexed="26"/>
      </patternFill>
    </fill>
  </fills>
  <borders count="26">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rgb="FF000000"/>
      </left>
      <right style="thin">
        <color rgb="FF000000"/>
      </right>
      <top/>
      <bottom style="thin">
        <color rgb="FF000000"/>
      </bottom>
      <diagonal/>
    </border>
    <border>
      <left style="thin">
        <color indexed="8"/>
      </left>
      <right style="thin">
        <color indexed="8"/>
      </right>
      <top/>
      <bottom style="thin">
        <color indexed="8"/>
      </bottom>
      <diagonal/>
    </border>
    <border>
      <left style="thin">
        <color rgb="FF000000"/>
      </left>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style="thin">
        <color indexed="64"/>
      </left>
      <right style="thin">
        <color rgb="FF000000"/>
      </right>
      <top style="thin">
        <color indexed="64"/>
      </top>
      <bottom style="thin">
        <color indexed="64"/>
      </bottom>
      <diagonal/>
    </border>
    <border>
      <left style="thin">
        <color indexed="64"/>
      </left>
      <right style="thin">
        <color indexed="64"/>
      </right>
      <top style="thin">
        <color indexed="64"/>
      </top>
      <bottom style="thin">
        <color rgb="FF000000"/>
      </bottom>
      <diagonal/>
    </border>
    <border>
      <left style="thin">
        <color indexed="64"/>
      </left>
      <right style="thin">
        <color rgb="FF000000"/>
      </right>
      <top style="thin">
        <color indexed="64"/>
      </top>
      <bottom style="thin">
        <color rgb="FF000000"/>
      </bottom>
      <diagonal/>
    </border>
    <border>
      <left style="thin">
        <color rgb="FF000000"/>
      </left>
      <right style="thin">
        <color rgb="FF000000"/>
      </right>
      <top style="thin">
        <color indexed="64"/>
      </top>
      <bottom style="thin">
        <color rgb="FF000000"/>
      </bottom>
      <diagonal/>
    </border>
    <border>
      <left style="thin">
        <color indexed="8"/>
      </left>
      <right style="thin">
        <color indexed="8"/>
      </right>
      <top style="thin">
        <color indexed="64"/>
      </top>
      <bottom style="thin">
        <color indexed="8"/>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rgb="FF000000"/>
      </right>
      <top/>
      <bottom style="thin">
        <color rgb="FF000000"/>
      </bottom>
      <diagonal/>
    </border>
  </borders>
  <cellStyleXfs count="6">
    <xf numFmtId="0" fontId="0" fillId="0" borderId="0"/>
    <xf numFmtId="0" fontId="2" fillId="0" borderId="0">
      <alignment horizontal="center"/>
    </xf>
    <xf numFmtId="0" fontId="2" fillId="0" borderId="0">
      <alignment horizontal="center" textRotation="90"/>
    </xf>
    <xf numFmtId="0" fontId="3" fillId="0" borderId="0"/>
    <xf numFmtId="164" fontId="3" fillId="0" borderId="0"/>
    <xf numFmtId="0" fontId="13" fillId="0" borderId="0" applyNumberFormat="0" applyFill="0" applyBorder="0" applyAlignment="0" applyProtection="0"/>
  </cellStyleXfs>
  <cellXfs count="83">
    <xf numFmtId="0" fontId="0" fillId="0" borderId="0" xfId="0"/>
    <xf numFmtId="0" fontId="4" fillId="2" borderId="0" xfId="0" applyFont="1" applyFill="1"/>
    <xf numFmtId="0" fontId="4" fillId="2" borderId="2" xfId="0" applyFont="1" applyFill="1" applyBorder="1" applyAlignment="1">
      <alignment horizontal="center" vertical="center"/>
    </xf>
    <xf numFmtId="0" fontId="9" fillId="4" borderId="0" xfId="0" applyFont="1" applyFill="1" applyAlignment="1">
      <alignment vertical="center"/>
    </xf>
    <xf numFmtId="1" fontId="4" fillId="3" borderId="2" xfId="0" applyNumberFormat="1" applyFont="1" applyFill="1" applyBorder="1" applyAlignment="1">
      <alignment horizontal="center" vertical="center"/>
    </xf>
    <xf numFmtId="0" fontId="4" fillId="3" borderId="3" xfId="0" applyFont="1" applyFill="1" applyBorder="1" applyAlignment="1">
      <alignment horizontal="left" vertical="center" wrapText="1"/>
    </xf>
    <xf numFmtId="0" fontId="4" fillId="3" borderId="2" xfId="0" applyFont="1" applyFill="1" applyBorder="1" applyAlignment="1">
      <alignment horizontal="center" vertical="center"/>
    </xf>
    <xf numFmtId="0" fontId="4" fillId="2" borderId="3" xfId="0" applyFont="1" applyFill="1" applyBorder="1" applyAlignment="1">
      <alignment horizontal="left"/>
    </xf>
    <xf numFmtId="49" fontId="4" fillId="2" borderId="2" xfId="0" applyNumberFormat="1" applyFont="1" applyFill="1" applyBorder="1" applyAlignment="1">
      <alignment horizontal="left" vertical="center"/>
    </xf>
    <xf numFmtId="1" fontId="4" fillId="3" borderId="0" xfId="0" applyNumberFormat="1" applyFont="1" applyFill="1" applyAlignment="1">
      <alignment horizontal="center" vertical="center"/>
    </xf>
    <xf numFmtId="0" fontId="4" fillId="3" borderId="8" xfId="0" applyFont="1" applyFill="1" applyBorder="1" applyAlignment="1">
      <alignment horizontal="left" vertical="center" wrapText="1"/>
    </xf>
    <xf numFmtId="0" fontId="4" fillId="3" borderId="8" xfId="0" applyFont="1" applyFill="1" applyBorder="1" applyAlignment="1">
      <alignment horizontal="center" vertical="center"/>
    </xf>
    <xf numFmtId="1" fontId="4" fillId="3" borderId="8" xfId="0" applyNumberFormat="1" applyFont="1" applyFill="1" applyBorder="1" applyAlignment="1">
      <alignment horizontal="center" vertical="center"/>
    </xf>
    <xf numFmtId="0" fontId="4" fillId="0" borderId="9" xfId="0" applyFont="1" applyBorder="1" applyAlignment="1">
      <alignment horizontal="left" vertical="center" wrapText="1"/>
    </xf>
    <xf numFmtId="49" fontId="4" fillId="2" borderId="11" xfId="0" applyNumberFormat="1" applyFont="1" applyFill="1" applyBorder="1" applyAlignment="1">
      <alignment horizontal="left" vertical="center"/>
    </xf>
    <xf numFmtId="0" fontId="4" fillId="0" borderId="3" xfId="0" applyFont="1" applyBorder="1" applyAlignment="1">
      <alignment horizontal="left" vertical="center" wrapText="1"/>
    </xf>
    <xf numFmtId="0" fontId="4" fillId="0" borderId="2" xfId="0" applyFont="1" applyBorder="1" applyAlignment="1">
      <alignment horizontal="center" vertical="center"/>
    </xf>
    <xf numFmtId="1" fontId="4" fillId="0" borderId="2" xfId="0" applyNumberFormat="1" applyFont="1" applyBorder="1" applyAlignment="1">
      <alignment horizontal="center" vertical="center"/>
    </xf>
    <xf numFmtId="0" fontId="4" fillId="2" borderId="8" xfId="0" applyFont="1" applyFill="1" applyBorder="1"/>
    <xf numFmtId="0" fontId="11" fillId="2" borderId="8" xfId="0" applyFont="1" applyFill="1" applyBorder="1" applyAlignment="1">
      <alignment horizontal="center" vertical="center" wrapText="1"/>
    </xf>
    <xf numFmtId="0" fontId="4" fillId="2" borderId="0" xfId="0" applyFont="1" applyFill="1" applyAlignment="1">
      <alignment horizontal="center" vertical="center"/>
    </xf>
    <xf numFmtId="0" fontId="12" fillId="2" borderId="0" xfId="0" applyFont="1" applyFill="1" applyAlignment="1">
      <alignment horizontal="left" vertical="center" wrapText="1"/>
    </xf>
    <xf numFmtId="0" fontId="7" fillId="4" borderId="0" xfId="0" applyFont="1" applyFill="1" applyAlignment="1">
      <alignment horizontal="left" vertical="center" wrapText="1"/>
    </xf>
    <xf numFmtId="1" fontId="4" fillId="3" borderId="18" xfId="0" applyNumberFormat="1" applyFont="1" applyFill="1" applyBorder="1" applyAlignment="1">
      <alignment horizontal="center" vertical="center"/>
    </xf>
    <xf numFmtId="0" fontId="4" fillId="3" borderId="19" xfId="0" applyFont="1" applyFill="1" applyBorder="1" applyAlignment="1">
      <alignment horizontal="left" vertical="center" wrapText="1"/>
    </xf>
    <xf numFmtId="0" fontId="11" fillId="2" borderId="19" xfId="0" applyFont="1" applyFill="1" applyBorder="1" applyAlignment="1">
      <alignment horizontal="center" vertical="center" wrapText="1"/>
    </xf>
    <xf numFmtId="1" fontId="4" fillId="3" borderId="20" xfId="0" applyNumberFormat="1" applyFont="1" applyFill="1" applyBorder="1" applyAlignment="1">
      <alignment horizontal="center" vertical="center"/>
    </xf>
    <xf numFmtId="49" fontId="4" fillId="2" borderId="21" xfId="0" applyNumberFormat="1" applyFont="1" applyFill="1" applyBorder="1" applyAlignment="1">
      <alignment horizontal="left" vertical="center"/>
    </xf>
    <xf numFmtId="0" fontId="4" fillId="4" borderId="22" xfId="0" applyFont="1" applyFill="1" applyBorder="1" applyAlignment="1">
      <alignment horizontal="left" vertical="center" wrapText="1"/>
    </xf>
    <xf numFmtId="0" fontId="4" fillId="2" borderId="21" xfId="0" applyFont="1" applyFill="1" applyBorder="1" applyAlignment="1">
      <alignment horizontal="center" vertical="center"/>
    </xf>
    <xf numFmtId="1" fontId="4" fillId="0" borderId="18" xfId="0" applyNumberFormat="1" applyFont="1" applyBorder="1" applyAlignment="1">
      <alignment horizontal="center" vertical="center"/>
    </xf>
    <xf numFmtId="0" fontId="12" fillId="2" borderId="2" xfId="0" applyFont="1" applyFill="1" applyBorder="1" applyAlignment="1">
      <alignment horizontal="left" vertical="center" wrapText="1"/>
    </xf>
    <xf numFmtId="49" fontId="5" fillId="2" borderId="13" xfId="0" applyNumberFormat="1" applyFont="1" applyFill="1" applyBorder="1" applyAlignment="1">
      <alignment horizontal="center" vertical="center"/>
    </xf>
    <xf numFmtId="0" fontId="5" fillId="3" borderId="1" xfId="0" applyFont="1" applyFill="1" applyBorder="1" applyAlignment="1">
      <alignment horizontal="left" vertical="center" wrapText="1"/>
    </xf>
    <xf numFmtId="0" fontId="4" fillId="0" borderId="10" xfId="0" applyFont="1" applyBorder="1" applyAlignment="1">
      <alignment horizontal="left" vertical="center" wrapText="1"/>
    </xf>
    <xf numFmtId="0" fontId="9" fillId="4" borderId="0" xfId="0" applyFont="1" applyFill="1" applyAlignment="1">
      <alignment horizontal="center" vertical="center"/>
    </xf>
    <xf numFmtId="49" fontId="11" fillId="2" borderId="3" xfId="0" applyNumberFormat="1" applyFont="1" applyFill="1" applyBorder="1" applyAlignment="1">
      <alignment horizontal="left" vertical="center" wrapText="1"/>
    </xf>
    <xf numFmtId="0" fontId="12" fillId="2" borderId="0" xfId="0" applyFont="1" applyFill="1" applyAlignment="1">
      <alignment horizontal="center" vertical="center" wrapText="1"/>
    </xf>
    <xf numFmtId="0" fontId="4" fillId="2" borderId="2" xfId="0" applyFont="1" applyFill="1" applyBorder="1" applyAlignment="1">
      <alignment vertical="center" wrapText="1"/>
    </xf>
    <xf numFmtId="0" fontId="4" fillId="2" borderId="2" xfId="0" applyFont="1" applyFill="1" applyBorder="1" applyAlignment="1">
      <alignment horizontal="center" vertical="center" wrapText="1"/>
    </xf>
    <xf numFmtId="0" fontId="4" fillId="2" borderId="0" xfId="0" applyFont="1" applyFill="1" applyAlignment="1">
      <alignment horizontal="center" vertical="center" wrapText="1"/>
    </xf>
    <xf numFmtId="1" fontId="4" fillId="2" borderId="0" xfId="0" applyNumberFormat="1" applyFont="1" applyFill="1"/>
    <xf numFmtId="0" fontId="12" fillId="2" borderId="18" xfId="0" applyFont="1" applyFill="1" applyBorder="1" applyAlignment="1">
      <alignment horizontal="left" vertical="center" wrapText="1"/>
    </xf>
    <xf numFmtId="0" fontId="11" fillId="2" borderId="8" xfId="0" applyFont="1" applyFill="1" applyBorder="1" applyAlignment="1">
      <alignment horizontal="left" vertical="center" wrapText="1"/>
    </xf>
    <xf numFmtId="0" fontId="14" fillId="2" borderId="0" xfId="0" applyFont="1" applyFill="1"/>
    <xf numFmtId="1" fontId="4" fillId="3" borderId="19" xfId="0" applyNumberFormat="1" applyFont="1" applyFill="1" applyBorder="1" applyAlignment="1">
      <alignment horizontal="center" vertical="center"/>
    </xf>
    <xf numFmtId="0" fontId="4" fillId="4" borderId="12" xfId="0" applyFont="1" applyFill="1" applyBorder="1" applyAlignment="1">
      <alignment horizontal="left" vertical="center" wrapText="1"/>
    </xf>
    <xf numFmtId="0" fontId="4" fillId="2" borderId="11" xfId="0" applyFont="1" applyFill="1" applyBorder="1" applyAlignment="1">
      <alignment horizontal="center" vertical="center"/>
    </xf>
    <xf numFmtId="0" fontId="4" fillId="0" borderId="0" xfId="0" applyFont="1"/>
    <xf numFmtId="0" fontId="12" fillId="2" borderId="0" xfId="0" applyFont="1" applyFill="1" applyAlignment="1">
      <alignment vertical="center" wrapText="1"/>
    </xf>
    <xf numFmtId="0" fontId="5" fillId="2" borderId="1" xfId="0" applyFont="1" applyFill="1" applyBorder="1" applyAlignment="1">
      <alignment horizontal="center" vertical="center"/>
    </xf>
    <xf numFmtId="0" fontId="4" fillId="2" borderId="25" xfId="0" applyFont="1" applyFill="1" applyBorder="1" applyAlignment="1">
      <alignment horizontal="center" vertical="center"/>
    </xf>
    <xf numFmtId="49" fontId="18" fillId="2" borderId="0" xfId="0" applyNumberFormat="1" applyFont="1" applyFill="1" applyAlignment="1">
      <alignment horizontal="center" vertical="center"/>
    </xf>
    <xf numFmtId="0" fontId="18" fillId="2" borderId="0" xfId="0" applyFont="1" applyFill="1" applyAlignment="1">
      <alignment vertical="center" wrapText="1"/>
    </xf>
    <xf numFmtId="0" fontId="18" fillId="2" borderId="0" xfId="0" applyFont="1" applyFill="1" applyAlignment="1">
      <alignment horizontal="center" vertical="center"/>
    </xf>
    <xf numFmtId="0" fontId="14" fillId="2" borderId="0" xfId="0" applyFont="1" applyFill="1" applyAlignment="1">
      <alignment horizontal="center" vertical="center"/>
    </xf>
    <xf numFmtId="0" fontId="4" fillId="2" borderId="0" xfId="0" applyFont="1" applyFill="1" applyBorder="1"/>
    <xf numFmtId="0" fontId="12" fillId="2" borderId="0" xfId="0" applyFont="1" applyFill="1" applyBorder="1" applyAlignment="1">
      <alignment vertical="center" wrapText="1"/>
    </xf>
    <xf numFmtId="0" fontId="14" fillId="0" borderId="0" xfId="0" applyFont="1" applyBorder="1" applyAlignment="1">
      <alignment horizontal="left" vertical="top" wrapText="1"/>
    </xf>
    <xf numFmtId="0" fontId="14" fillId="0" borderId="0" xfId="0" applyFont="1" applyBorder="1" applyAlignment="1">
      <alignment vertical="top" wrapText="1"/>
    </xf>
    <xf numFmtId="0" fontId="15" fillId="0" borderId="0" xfId="0" applyFont="1" applyBorder="1" applyAlignment="1">
      <alignment horizontal="left" vertical="top" wrapText="1"/>
    </xf>
    <xf numFmtId="0" fontId="16" fillId="0" borderId="0" xfId="5" applyFont="1" applyBorder="1" applyAlignment="1">
      <alignment horizontal="left" vertical="top" wrapText="1"/>
    </xf>
    <xf numFmtId="0" fontId="14" fillId="2" borderId="0" xfId="0" applyFont="1" applyFill="1" applyBorder="1"/>
    <xf numFmtId="0" fontId="17" fillId="0" borderId="0" xfId="0" applyFont="1" applyBorder="1" applyAlignment="1">
      <alignment horizontal="left" vertical="top" wrapText="1"/>
    </xf>
    <xf numFmtId="0" fontId="4" fillId="0" borderId="0" xfId="0" applyFont="1" applyBorder="1"/>
    <xf numFmtId="0" fontId="9" fillId="4" borderId="0" xfId="0" applyFont="1" applyFill="1" applyAlignment="1">
      <alignment horizontal="center" vertical="center"/>
    </xf>
    <xf numFmtId="0" fontId="9" fillId="4" borderId="1" xfId="0" applyFont="1" applyFill="1" applyBorder="1" applyAlignment="1">
      <alignment horizontal="center" vertical="center"/>
    </xf>
    <xf numFmtId="0" fontId="8" fillId="4" borderId="5" xfId="0" applyFont="1" applyFill="1" applyBorder="1" applyAlignment="1">
      <alignment horizontal="left" vertical="center" wrapText="1"/>
    </xf>
    <xf numFmtId="0" fontId="7" fillId="4" borderId="6" xfId="0" applyFont="1" applyFill="1" applyBorder="1" applyAlignment="1">
      <alignment horizontal="left" vertical="center" wrapText="1"/>
    </xf>
    <xf numFmtId="0" fontId="7" fillId="4" borderId="7" xfId="0" applyFont="1" applyFill="1" applyBorder="1" applyAlignment="1">
      <alignment horizontal="left" vertical="center" wrapText="1"/>
    </xf>
    <xf numFmtId="0" fontId="12" fillId="2" borderId="2" xfId="0" applyFont="1" applyFill="1" applyBorder="1" applyAlignment="1">
      <alignment horizontal="center" vertical="center" wrapText="1"/>
    </xf>
    <xf numFmtId="0" fontId="12" fillId="2" borderId="3" xfId="0" applyFont="1" applyFill="1" applyBorder="1" applyAlignment="1">
      <alignment horizontal="left" vertical="center" wrapText="1"/>
    </xf>
    <xf numFmtId="0" fontId="12" fillId="2" borderId="4" xfId="0" applyFont="1" applyFill="1" applyBorder="1" applyAlignment="1">
      <alignment horizontal="left" vertical="center" wrapText="1"/>
    </xf>
    <xf numFmtId="0" fontId="12" fillId="2" borderId="16" xfId="0" applyFont="1" applyFill="1" applyBorder="1" applyAlignment="1">
      <alignment horizontal="left" vertical="center" wrapText="1"/>
    </xf>
    <xf numFmtId="0" fontId="12" fillId="2" borderId="2" xfId="0" applyFont="1" applyFill="1" applyBorder="1" applyAlignment="1">
      <alignment horizontal="left" vertical="center" wrapText="1"/>
    </xf>
    <xf numFmtId="0" fontId="12" fillId="2" borderId="14" xfId="0" applyFont="1" applyFill="1" applyBorder="1" applyAlignment="1">
      <alignment horizontal="left" vertical="center" wrapText="1"/>
    </xf>
    <xf numFmtId="0" fontId="12" fillId="2" borderId="15" xfId="0" applyFont="1" applyFill="1" applyBorder="1" applyAlignment="1">
      <alignment horizontal="left" vertical="center" wrapText="1"/>
    </xf>
    <xf numFmtId="0" fontId="12" fillId="2" borderId="17" xfId="0" applyFont="1" applyFill="1" applyBorder="1" applyAlignment="1">
      <alignment horizontal="left" vertical="center" wrapText="1"/>
    </xf>
    <xf numFmtId="0" fontId="12" fillId="2" borderId="23" xfId="0" applyFont="1" applyFill="1" applyBorder="1" applyAlignment="1">
      <alignment horizontal="left" vertical="center" wrapText="1"/>
    </xf>
    <xf numFmtId="0" fontId="12" fillId="2" borderId="24" xfId="0" applyFont="1" applyFill="1" applyBorder="1" applyAlignment="1">
      <alignment horizontal="left" vertical="center" wrapText="1"/>
    </xf>
    <xf numFmtId="0" fontId="12" fillId="2" borderId="3" xfId="0" applyFont="1" applyFill="1" applyBorder="1" applyAlignment="1">
      <alignment vertical="center" wrapText="1"/>
    </xf>
    <xf numFmtId="0" fontId="12" fillId="2" borderId="4" xfId="0" applyFont="1" applyFill="1" applyBorder="1" applyAlignment="1">
      <alignment vertical="center" wrapText="1"/>
    </xf>
    <xf numFmtId="0" fontId="12" fillId="2" borderId="16" xfId="0" applyFont="1" applyFill="1" applyBorder="1" applyAlignment="1">
      <alignment vertical="center" wrapText="1"/>
    </xf>
  </cellXfs>
  <cellStyles count="6">
    <cellStyle name="Heading" xfId="1" xr:uid="{00000000-0005-0000-0000-000000000000}"/>
    <cellStyle name="Heading1" xfId="2" xr:uid="{00000000-0005-0000-0000-000001000000}"/>
    <cellStyle name="Hiperłącze" xfId="5" builtinId="8"/>
    <cellStyle name="Normalny" xfId="0" builtinId="0" customBuiltin="1"/>
    <cellStyle name="Result" xfId="3" xr:uid="{00000000-0005-0000-0000-000003000000}"/>
    <cellStyle name="Result2" xfId="4"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L75"/>
  <sheetViews>
    <sheetView tabSelected="1" view="pageBreakPreview" zoomScale="115" zoomScaleNormal="100" zoomScaleSheetLayoutView="115" workbookViewId="0">
      <selection activeCell="I11" sqref="I11"/>
    </sheetView>
  </sheetViews>
  <sheetFormatPr defaultRowHeight="14.25"/>
  <cols>
    <col min="1" max="1" width="2.875" style="44" customWidth="1"/>
    <col min="2" max="2" width="4.375" style="44" customWidth="1"/>
    <col min="3" max="3" width="52.875" style="44" customWidth="1"/>
    <col min="4" max="4" width="7.875" style="44" bestFit="1" customWidth="1"/>
    <col min="5" max="5" width="7.875" style="44" customWidth="1"/>
    <col min="6" max="6" width="10.25" style="44" customWidth="1"/>
    <col min="7" max="7" width="3" style="44" customWidth="1"/>
    <col min="8" max="8" width="9.125" style="44" customWidth="1"/>
    <col min="9" max="9" width="91.375" style="44" customWidth="1"/>
    <col min="10" max="10" width="13.875" style="44" bestFit="1" customWidth="1"/>
    <col min="11" max="1024" width="9" style="44" customWidth="1"/>
    <col min="1025" max="16384" width="9" style="44"/>
  </cols>
  <sheetData>
    <row r="1" spans="2:12" s="1" customFormat="1" ht="16.5">
      <c r="B1" s="65" t="s">
        <v>92</v>
      </c>
      <c r="C1" s="65"/>
      <c r="D1" s="65"/>
      <c r="E1" s="65"/>
      <c r="F1" s="65"/>
      <c r="G1" s="35"/>
      <c r="H1" s="35"/>
      <c r="I1" s="35"/>
      <c r="J1" s="35"/>
      <c r="K1" s="35"/>
    </row>
    <row r="2" spans="2:12" s="1" customFormat="1" ht="16.5">
      <c r="B2" s="65"/>
      <c r="C2" s="65"/>
      <c r="D2" s="65"/>
      <c r="E2" s="65"/>
      <c r="F2" s="65"/>
      <c r="G2" s="35"/>
      <c r="H2" s="35"/>
      <c r="I2" s="3"/>
      <c r="J2" s="3"/>
      <c r="K2" s="3"/>
    </row>
    <row r="3" spans="2:12" s="1" customFormat="1" ht="16.5">
      <c r="B3" s="66"/>
      <c r="C3" s="66"/>
      <c r="D3" s="66"/>
      <c r="E3" s="66"/>
      <c r="F3" s="66"/>
      <c r="G3" s="35"/>
      <c r="H3" s="35"/>
      <c r="I3" s="35"/>
      <c r="J3" s="35"/>
      <c r="K3" s="35"/>
    </row>
    <row r="4" spans="2:12" s="1" customFormat="1" ht="35.25" customHeight="1">
      <c r="B4" s="70" t="s">
        <v>124</v>
      </c>
      <c r="C4" s="70"/>
      <c r="D4" s="70"/>
      <c r="E4" s="70"/>
      <c r="F4" s="70"/>
      <c r="G4" s="37"/>
      <c r="H4" s="37"/>
      <c r="I4" s="56"/>
    </row>
    <row r="5" spans="2:12" s="1" customFormat="1" ht="16.5">
      <c r="B5" s="38" t="s">
        <v>0</v>
      </c>
      <c r="C5" s="7" t="s">
        <v>3</v>
      </c>
      <c r="D5" s="39" t="s">
        <v>11</v>
      </c>
      <c r="E5" s="39" t="s">
        <v>12</v>
      </c>
      <c r="F5" s="39" t="s">
        <v>13</v>
      </c>
      <c r="G5" s="40"/>
      <c r="H5" s="40"/>
      <c r="I5" s="56"/>
    </row>
    <row r="6" spans="2:12" s="1" customFormat="1" ht="16.5" customHeight="1">
      <c r="B6" s="71" t="s">
        <v>10</v>
      </c>
      <c r="C6" s="72"/>
      <c r="D6" s="72"/>
      <c r="E6" s="72"/>
      <c r="F6" s="73"/>
      <c r="G6" s="21"/>
      <c r="H6" s="21"/>
      <c r="I6" s="56"/>
    </row>
    <row r="7" spans="2:12" s="1" customFormat="1" ht="16.5" customHeight="1">
      <c r="B7" s="36" t="s">
        <v>1</v>
      </c>
      <c r="C7" s="5" t="s">
        <v>69</v>
      </c>
      <c r="D7" s="6" t="s">
        <v>4</v>
      </c>
      <c r="E7" s="4">
        <v>22</v>
      </c>
      <c r="F7" s="4"/>
      <c r="G7" s="9"/>
      <c r="H7" s="9"/>
      <c r="I7" s="56"/>
    </row>
    <row r="8" spans="2:12" s="1" customFormat="1" ht="16.5" customHeight="1">
      <c r="B8" s="36" t="s">
        <v>2</v>
      </c>
      <c r="C8" s="5" t="s">
        <v>84</v>
      </c>
      <c r="D8" s="6" t="s">
        <v>4</v>
      </c>
      <c r="E8" s="4">
        <v>12</v>
      </c>
      <c r="F8" s="4"/>
      <c r="G8" s="9"/>
      <c r="H8" s="9"/>
      <c r="I8" s="56"/>
    </row>
    <row r="9" spans="2:12" s="1" customFormat="1" ht="16.5" customHeight="1">
      <c r="B9" s="36" t="s">
        <v>2</v>
      </c>
      <c r="C9" s="5" t="s">
        <v>116</v>
      </c>
      <c r="D9" s="6" t="s">
        <v>4</v>
      </c>
      <c r="E9" s="4">
        <f>(36+8)*1.1+10</f>
        <v>58.400000000000006</v>
      </c>
      <c r="F9" s="4"/>
      <c r="G9" s="9"/>
      <c r="H9" s="9"/>
      <c r="I9" s="56"/>
      <c r="K9" s="4"/>
      <c r="L9" s="41"/>
    </row>
    <row r="10" spans="2:12" s="1" customFormat="1" ht="16.5" customHeight="1">
      <c r="B10" s="36" t="s">
        <v>27</v>
      </c>
      <c r="C10" s="5" t="s">
        <v>16</v>
      </c>
      <c r="D10" s="6" t="s">
        <v>4</v>
      </c>
      <c r="E10" s="4">
        <v>13</v>
      </c>
      <c r="F10" s="4"/>
      <c r="G10" s="9"/>
      <c r="H10" s="9"/>
      <c r="I10" s="56"/>
      <c r="K10" s="4"/>
      <c r="L10" s="41"/>
    </row>
    <row r="11" spans="2:12" s="1" customFormat="1" ht="16.5" customHeight="1">
      <c r="B11" s="36" t="s">
        <v>28</v>
      </c>
      <c r="C11" s="5" t="s">
        <v>20</v>
      </c>
      <c r="D11" s="6" t="s">
        <v>4</v>
      </c>
      <c r="E11" s="4">
        <v>10</v>
      </c>
      <c r="F11" s="4"/>
      <c r="G11" s="9"/>
      <c r="H11" s="9"/>
      <c r="I11" s="56"/>
      <c r="K11" s="4"/>
      <c r="L11" s="41"/>
    </row>
    <row r="12" spans="2:12" s="1" customFormat="1" ht="16.5" customHeight="1">
      <c r="B12" s="36" t="s">
        <v>29</v>
      </c>
      <c r="C12" s="5" t="s">
        <v>119</v>
      </c>
      <c r="D12" s="6" t="s">
        <v>4</v>
      </c>
      <c r="E12" s="4">
        <v>13</v>
      </c>
      <c r="F12" s="4"/>
      <c r="G12" s="9"/>
      <c r="H12" s="9"/>
      <c r="I12" s="56"/>
      <c r="K12" s="4"/>
      <c r="L12" s="41"/>
    </row>
    <row r="13" spans="2:12" s="1" customFormat="1" ht="16.5">
      <c r="B13" s="36" t="s">
        <v>30</v>
      </c>
      <c r="C13" s="5" t="s">
        <v>117</v>
      </c>
      <c r="D13" s="6" t="s">
        <v>4</v>
      </c>
      <c r="E13" s="4">
        <v>100</v>
      </c>
      <c r="F13" s="4"/>
      <c r="G13" s="9"/>
      <c r="H13" s="9"/>
      <c r="I13" s="56"/>
      <c r="K13" s="4"/>
      <c r="L13" s="41"/>
    </row>
    <row r="14" spans="2:12" s="1" customFormat="1" ht="16.5">
      <c r="B14" s="36" t="s">
        <v>31</v>
      </c>
      <c r="C14" s="5" t="s">
        <v>118</v>
      </c>
      <c r="D14" s="6" t="s">
        <v>4</v>
      </c>
      <c r="E14" s="4">
        <v>205</v>
      </c>
      <c r="F14" s="4"/>
      <c r="G14" s="9"/>
      <c r="H14" s="9"/>
      <c r="I14" s="56"/>
      <c r="K14" s="4"/>
      <c r="L14" s="41"/>
    </row>
    <row r="15" spans="2:12" s="1" customFormat="1" ht="16.5">
      <c r="B15" s="36" t="s">
        <v>49</v>
      </c>
      <c r="C15" s="5" t="s">
        <v>18</v>
      </c>
      <c r="D15" s="6" t="s">
        <v>4</v>
      </c>
      <c r="E15" s="4">
        <v>136</v>
      </c>
      <c r="F15" s="4"/>
      <c r="G15" s="9"/>
      <c r="H15" s="9"/>
      <c r="I15" s="56"/>
      <c r="K15" s="4"/>
      <c r="L15" s="41"/>
    </row>
    <row r="16" spans="2:12" s="1" customFormat="1" ht="16.5">
      <c r="B16" s="36" t="s">
        <v>52</v>
      </c>
      <c r="C16" s="5" t="s">
        <v>19</v>
      </c>
      <c r="D16" s="6" t="s">
        <v>4</v>
      </c>
      <c r="E16" s="4">
        <v>80</v>
      </c>
      <c r="F16" s="4"/>
      <c r="G16" s="9"/>
      <c r="H16" s="9"/>
      <c r="I16" s="56"/>
      <c r="K16" s="4"/>
      <c r="L16" s="41"/>
    </row>
    <row r="17" spans="2:12" s="1" customFormat="1" ht="16.5" customHeight="1">
      <c r="B17" s="75" t="s">
        <v>36</v>
      </c>
      <c r="C17" s="76"/>
      <c r="D17" s="76"/>
      <c r="E17" s="76"/>
      <c r="F17" s="77"/>
      <c r="G17" s="9"/>
      <c r="H17" s="9"/>
      <c r="I17" s="57"/>
      <c r="K17" s="9"/>
      <c r="L17" s="41"/>
    </row>
    <row r="18" spans="2:12" s="1" customFormat="1" ht="16.5">
      <c r="B18" s="36" t="s">
        <v>1</v>
      </c>
      <c r="C18" s="10" t="s">
        <v>22</v>
      </c>
      <c r="D18" s="19" t="s">
        <v>17</v>
      </c>
      <c r="E18" s="19">
        <v>10</v>
      </c>
      <c r="F18" s="42"/>
      <c r="G18" s="9"/>
      <c r="H18" s="9"/>
      <c r="I18" s="58"/>
      <c r="K18" s="9"/>
      <c r="L18" s="41"/>
    </row>
    <row r="19" spans="2:12" s="1" customFormat="1" ht="16.5">
      <c r="B19" s="36" t="s">
        <v>2</v>
      </c>
      <c r="C19" s="10" t="s">
        <v>25</v>
      </c>
      <c r="D19" s="19" t="s">
        <v>17</v>
      </c>
      <c r="E19" s="19">
        <f>E18</f>
        <v>10</v>
      </c>
      <c r="F19" s="42"/>
      <c r="G19" s="9"/>
      <c r="H19" s="9"/>
      <c r="I19" s="59"/>
      <c r="K19" s="9"/>
      <c r="L19" s="41"/>
    </row>
    <row r="20" spans="2:12" s="1" customFormat="1" ht="16.5">
      <c r="B20" s="36" t="s">
        <v>27</v>
      </c>
      <c r="C20" s="43" t="s">
        <v>23</v>
      </c>
      <c r="D20" s="19" t="s">
        <v>17</v>
      </c>
      <c r="E20" s="19">
        <f>E19</f>
        <v>10</v>
      </c>
      <c r="F20" s="42"/>
      <c r="G20" s="9"/>
      <c r="H20" s="9"/>
      <c r="I20" s="58"/>
      <c r="K20" s="9"/>
      <c r="L20" s="41"/>
    </row>
    <row r="21" spans="2:12" s="1" customFormat="1" ht="16.5">
      <c r="B21" s="36" t="s">
        <v>28</v>
      </c>
      <c r="C21" s="18" t="s">
        <v>24</v>
      </c>
      <c r="D21" s="19" t="s">
        <v>17</v>
      </c>
      <c r="E21" s="19">
        <f>E20</f>
        <v>10</v>
      </c>
      <c r="F21" s="23"/>
      <c r="G21" s="9"/>
      <c r="H21" s="9"/>
      <c r="I21" s="56"/>
    </row>
    <row r="22" spans="2:12" s="1" customFormat="1" ht="16.5">
      <c r="B22" s="36" t="s">
        <v>29</v>
      </c>
      <c r="C22" s="10" t="s">
        <v>32</v>
      </c>
      <c r="D22" s="19" t="s">
        <v>17</v>
      </c>
      <c r="E22" s="19">
        <v>4</v>
      </c>
      <c r="F22" s="23"/>
      <c r="G22" s="9"/>
      <c r="H22" s="9"/>
      <c r="I22" s="58"/>
    </row>
    <row r="23" spans="2:12" s="1" customFormat="1" ht="16.5">
      <c r="B23" s="36" t="s">
        <v>30</v>
      </c>
      <c r="C23" s="10" t="s">
        <v>33</v>
      </c>
      <c r="D23" s="19" t="s">
        <v>17</v>
      </c>
      <c r="E23" s="19">
        <f>E22</f>
        <v>4</v>
      </c>
      <c r="F23" s="23"/>
      <c r="G23" s="9"/>
      <c r="H23" s="9"/>
      <c r="I23" s="58"/>
    </row>
    <row r="24" spans="2:12" s="1" customFormat="1" ht="16.5">
      <c r="B24" s="36" t="s">
        <v>31</v>
      </c>
      <c r="C24" s="43" t="s">
        <v>34</v>
      </c>
      <c r="D24" s="19" t="s">
        <v>17</v>
      </c>
      <c r="E24" s="19">
        <f>E23</f>
        <v>4</v>
      </c>
      <c r="F24" s="23"/>
      <c r="G24" s="9"/>
      <c r="H24" s="9"/>
      <c r="I24" s="58"/>
    </row>
    <row r="25" spans="2:12" s="1" customFormat="1" ht="16.5">
      <c r="B25" s="36" t="s">
        <v>49</v>
      </c>
      <c r="C25" s="18" t="s">
        <v>35</v>
      </c>
      <c r="D25" s="19" t="s">
        <v>17</v>
      </c>
      <c r="E25" s="19">
        <f>E24</f>
        <v>4</v>
      </c>
      <c r="F25" s="23"/>
      <c r="G25" s="9"/>
      <c r="H25" s="9"/>
      <c r="I25" s="56"/>
    </row>
    <row r="26" spans="2:12" s="1" customFormat="1" ht="16.5">
      <c r="B26" s="36" t="s">
        <v>52</v>
      </c>
      <c r="C26" s="10" t="s">
        <v>93</v>
      </c>
      <c r="D26" s="19" t="s">
        <v>5</v>
      </c>
      <c r="E26" s="19">
        <f>E25</f>
        <v>4</v>
      </c>
      <c r="F26" s="23"/>
      <c r="G26" s="9"/>
      <c r="H26" s="9"/>
      <c r="I26" s="58"/>
    </row>
    <row r="27" spans="2:12" s="1" customFormat="1" ht="16.5">
      <c r="B27" s="36" t="s">
        <v>53</v>
      </c>
      <c r="C27" s="10" t="s">
        <v>98</v>
      </c>
      <c r="D27" s="19" t="s">
        <v>17</v>
      </c>
      <c r="E27" s="19">
        <v>4</v>
      </c>
      <c r="F27" s="42"/>
      <c r="G27" s="9"/>
      <c r="H27" s="9"/>
      <c r="I27" s="58"/>
      <c r="K27" s="9"/>
      <c r="L27" s="41"/>
    </row>
    <row r="28" spans="2:12" s="1" customFormat="1" ht="16.5">
      <c r="B28" s="36" t="s">
        <v>54</v>
      </c>
      <c r="C28" s="10" t="s">
        <v>63</v>
      </c>
      <c r="D28" s="19" t="s">
        <v>17</v>
      </c>
      <c r="E28" s="19">
        <f>E27</f>
        <v>4</v>
      </c>
      <c r="F28" s="42"/>
      <c r="G28" s="9"/>
      <c r="H28" s="9"/>
      <c r="I28" s="60"/>
      <c r="K28" s="9"/>
      <c r="L28" s="41"/>
    </row>
    <row r="29" spans="2:12" ht="33">
      <c r="B29" s="36" t="s">
        <v>55</v>
      </c>
      <c r="C29" s="13" t="s">
        <v>94</v>
      </c>
      <c r="D29" s="19" t="s">
        <v>17</v>
      </c>
      <c r="E29" s="12">
        <v>1</v>
      </c>
      <c r="F29" s="23"/>
      <c r="I29" s="58"/>
    </row>
    <row r="30" spans="2:12" s="1" customFormat="1" ht="16.5">
      <c r="B30" s="36" t="s">
        <v>56</v>
      </c>
      <c r="C30" s="18" t="s">
        <v>95</v>
      </c>
      <c r="D30" s="19" t="s">
        <v>17</v>
      </c>
      <c r="E30" s="12">
        <v>5</v>
      </c>
      <c r="F30" s="23"/>
      <c r="G30" s="9"/>
      <c r="H30" s="9"/>
      <c r="I30" s="61"/>
    </row>
    <row r="31" spans="2:12" ht="16.5">
      <c r="B31" s="36" t="s">
        <v>57</v>
      </c>
      <c r="C31" s="18" t="s">
        <v>96</v>
      </c>
      <c r="D31" s="19" t="s">
        <v>17</v>
      </c>
      <c r="E31" s="12">
        <v>1</v>
      </c>
      <c r="F31" s="23"/>
      <c r="I31" s="62"/>
    </row>
    <row r="32" spans="2:12" ht="16.5">
      <c r="B32" s="36" t="s">
        <v>58</v>
      </c>
      <c r="C32" s="13" t="s">
        <v>97</v>
      </c>
      <c r="D32" s="19" t="s">
        <v>17</v>
      </c>
      <c r="E32" s="12">
        <v>4</v>
      </c>
      <c r="F32" s="23"/>
      <c r="I32" s="62"/>
    </row>
    <row r="33" spans="2:9" ht="16.5">
      <c r="B33" s="36" t="s">
        <v>59</v>
      </c>
      <c r="C33" s="18" t="s">
        <v>114</v>
      </c>
      <c r="D33" s="19" t="s">
        <v>17</v>
      </c>
      <c r="E33" s="12">
        <v>1</v>
      </c>
      <c r="F33" s="23"/>
      <c r="I33" s="62"/>
    </row>
    <row r="34" spans="2:9" s="1" customFormat="1" ht="16.5">
      <c r="B34" s="36" t="s">
        <v>60</v>
      </c>
      <c r="C34" s="13" t="s">
        <v>106</v>
      </c>
      <c r="D34" s="19" t="s">
        <v>17</v>
      </c>
      <c r="E34" s="12">
        <v>8</v>
      </c>
      <c r="F34" s="23"/>
      <c r="G34" s="9"/>
      <c r="H34" s="9"/>
      <c r="I34" s="61"/>
    </row>
    <row r="35" spans="2:9" s="1" customFormat="1" ht="16.5">
      <c r="B35" s="36" t="s">
        <v>61</v>
      </c>
      <c r="C35" s="13" t="s">
        <v>107</v>
      </c>
      <c r="D35" s="19" t="s">
        <v>17</v>
      </c>
      <c r="E35" s="12">
        <v>2</v>
      </c>
      <c r="F35" s="23"/>
      <c r="G35" s="9"/>
      <c r="H35" s="9"/>
      <c r="I35" s="61"/>
    </row>
    <row r="36" spans="2:9" s="1" customFormat="1" ht="60" customHeight="1">
      <c r="B36" s="36" t="s">
        <v>62</v>
      </c>
      <c r="C36" s="34" t="s">
        <v>103</v>
      </c>
      <c r="D36" s="19" t="s">
        <v>17</v>
      </c>
      <c r="E36" s="12">
        <v>4</v>
      </c>
      <c r="F36" s="23"/>
      <c r="G36" s="9"/>
      <c r="H36" s="9"/>
      <c r="I36" s="63"/>
    </row>
    <row r="37" spans="2:9" s="1" customFormat="1" ht="16.5">
      <c r="B37" s="36" t="s">
        <v>64</v>
      </c>
      <c r="C37" s="18" t="s">
        <v>108</v>
      </c>
      <c r="D37" s="19" t="s">
        <v>17</v>
      </c>
      <c r="E37" s="12">
        <v>2</v>
      </c>
      <c r="F37" s="23"/>
      <c r="G37" s="9"/>
      <c r="H37" s="9"/>
      <c r="I37" s="63"/>
    </row>
    <row r="38" spans="2:9" s="1" customFormat="1" ht="16.5">
      <c r="B38" s="36" t="s">
        <v>65</v>
      </c>
      <c r="C38" s="18" t="s">
        <v>99</v>
      </c>
      <c r="D38" s="19" t="s">
        <v>5</v>
      </c>
      <c r="E38" s="12">
        <v>1</v>
      </c>
      <c r="F38" s="23"/>
      <c r="G38" s="9"/>
      <c r="H38" s="9"/>
      <c r="I38" s="63"/>
    </row>
    <row r="39" spans="2:9" s="1" customFormat="1" ht="16.5">
      <c r="B39" s="36" t="s">
        <v>85</v>
      </c>
      <c r="C39" s="18" t="s">
        <v>100</v>
      </c>
      <c r="D39" s="19" t="s">
        <v>5</v>
      </c>
      <c r="E39" s="12">
        <v>11</v>
      </c>
      <c r="F39" s="23"/>
      <c r="G39" s="9"/>
      <c r="H39" s="9"/>
      <c r="I39" s="63"/>
    </row>
    <row r="40" spans="2:9" s="1" customFormat="1" ht="16.5">
      <c r="B40" s="36" t="s">
        <v>86</v>
      </c>
      <c r="C40" s="18" t="s">
        <v>104</v>
      </c>
      <c r="D40" s="19" t="s">
        <v>17</v>
      </c>
      <c r="E40" s="12">
        <v>2</v>
      </c>
      <c r="F40" s="23"/>
      <c r="G40" s="9"/>
      <c r="H40" s="9"/>
      <c r="I40" s="63"/>
    </row>
    <row r="41" spans="2:9" s="1" customFormat="1" ht="16.5">
      <c r="B41" s="36" t="s">
        <v>87</v>
      </c>
      <c r="C41" s="18" t="s">
        <v>109</v>
      </c>
      <c r="D41" s="19" t="s">
        <v>17</v>
      </c>
      <c r="E41" s="12">
        <v>3</v>
      </c>
      <c r="F41" s="23"/>
      <c r="G41" s="9"/>
      <c r="H41" s="9"/>
      <c r="I41" s="63"/>
    </row>
    <row r="42" spans="2:9" s="1" customFormat="1" ht="16.5">
      <c r="B42" s="36" t="s">
        <v>101</v>
      </c>
      <c r="C42" s="18" t="s">
        <v>105</v>
      </c>
      <c r="D42" s="19" t="s">
        <v>17</v>
      </c>
      <c r="E42" s="12">
        <v>1</v>
      </c>
      <c r="F42" s="23"/>
      <c r="G42" s="9"/>
      <c r="H42" s="9"/>
      <c r="I42" s="63"/>
    </row>
    <row r="43" spans="2:9" s="1" customFormat="1" ht="16.5">
      <c r="B43" s="36" t="s">
        <v>102</v>
      </c>
      <c r="C43" s="18" t="s">
        <v>88</v>
      </c>
      <c r="D43" s="19" t="s">
        <v>17</v>
      </c>
      <c r="E43" s="12">
        <f>E34</f>
        <v>8</v>
      </c>
      <c r="F43" s="23"/>
      <c r="G43" s="9"/>
      <c r="H43" s="9"/>
      <c r="I43" s="56"/>
    </row>
    <row r="44" spans="2:9" s="1" customFormat="1" ht="16.5">
      <c r="B44" s="36" t="s">
        <v>110</v>
      </c>
      <c r="C44" s="18" t="s">
        <v>89</v>
      </c>
      <c r="D44" s="19" t="s">
        <v>17</v>
      </c>
      <c r="E44" s="12">
        <f>E35</f>
        <v>2</v>
      </c>
      <c r="F44" s="23"/>
      <c r="G44" s="9"/>
      <c r="H44" s="9"/>
      <c r="I44" s="56"/>
    </row>
    <row r="45" spans="2:9" s="1" customFormat="1" ht="16.5">
      <c r="B45" s="36" t="s">
        <v>111</v>
      </c>
      <c r="C45" s="18" t="s">
        <v>90</v>
      </c>
      <c r="D45" s="19" t="s">
        <v>17</v>
      </c>
      <c r="E45" s="12">
        <f>E36</f>
        <v>4</v>
      </c>
      <c r="F45" s="23"/>
      <c r="G45" s="9"/>
      <c r="H45" s="9"/>
      <c r="I45" s="56"/>
    </row>
    <row r="46" spans="2:9" s="1" customFormat="1" ht="16.5">
      <c r="B46" s="36" t="s">
        <v>112</v>
      </c>
      <c r="C46" s="18" t="s">
        <v>91</v>
      </c>
      <c r="D46" s="19" t="s">
        <v>17</v>
      </c>
      <c r="E46" s="12">
        <f>E37</f>
        <v>2</v>
      </c>
      <c r="F46" s="23"/>
      <c r="G46" s="9"/>
      <c r="H46" s="9"/>
      <c r="I46" s="56"/>
    </row>
    <row r="47" spans="2:9" s="1" customFormat="1" ht="18" customHeight="1">
      <c r="B47" s="36" t="s">
        <v>113</v>
      </c>
      <c r="C47" s="24" t="s">
        <v>38</v>
      </c>
      <c r="D47" s="25" t="s">
        <v>17</v>
      </c>
      <c r="E47" s="45">
        <v>20</v>
      </c>
      <c r="F47" s="26"/>
      <c r="G47" s="9"/>
      <c r="H47" s="9"/>
      <c r="I47" s="56"/>
    </row>
    <row r="48" spans="2:9" s="1" customFormat="1" ht="18" customHeight="1">
      <c r="B48" s="36" t="s">
        <v>125</v>
      </c>
      <c r="C48" s="24" t="s">
        <v>126</v>
      </c>
      <c r="D48" s="25" t="s">
        <v>17</v>
      </c>
      <c r="E48" s="45">
        <v>4</v>
      </c>
      <c r="F48" s="26"/>
      <c r="G48" s="9"/>
      <c r="H48" s="9"/>
      <c r="I48" s="56"/>
    </row>
    <row r="49" spans="2:9" s="1" customFormat="1" ht="16.5" customHeight="1">
      <c r="B49" s="78" t="s">
        <v>37</v>
      </c>
      <c r="C49" s="79"/>
      <c r="D49" s="79"/>
      <c r="E49" s="79"/>
      <c r="F49" s="79"/>
      <c r="G49" s="9"/>
      <c r="H49" s="9"/>
      <c r="I49" s="57"/>
    </row>
    <row r="50" spans="2:9" s="1" customFormat="1" ht="82.5">
      <c r="B50" s="27" t="s">
        <v>6</v>
      </c>
      <c r="C50" s="28" t="s">
        <v>83</v>
      </c>
      <c r="D50" s="29" t="s">
        <v>5</v>
      </c>
      <c r="E50" s="29">
        <v>1</v>
      </c>
      <c r="F50" s="29"/>
      <c r="G50" s="9"/>
      <c r="H50" s="9"/>
      <c r="I50" s="56"/>
    </row>
    <row r="51" spans="2:9" s="1" customFormat="1" ht="295.5" customHeight="1">
      <c r="B51" s="14" t="s">
        <v>8</v>
      </c>
      <c r="C51" s="46" t="s">
        <v>120</v>
      </c>
      <c r="D51" s="47" t="s">
        <v>5</v>
      </c>
      <c r="E51" s="47">
        <v>2</v>
      </c>
      <c r="F51" s="47"/>
      <c r="G51" s="9"/>
      <c r="H51" s="9"/>
      <c r="I51" s="56"/>
    </row>
    <row r="52" spans="2:9" s="1" customFormat="1" ht="409.5">
      <c r="B52" s="14"/>
      <c r="C52" s="46" t="s">
        <v>115</v>
      </c>
      <c r="D52" s="47"/>
      <c r="E52" s="47"/>
      <c r="F52" s="47"/>
      <c r="G52" s="9"/>
      <c r="H52" s="9"/>
      <c r="I52" s="56"/>
    </row>
    <row r="53" spans="2:9" s="1" customFormat="1" ht="16.5">
      <c r="B53" s="14" t="s">
        <v>39</v>
      </c>
      <c r="C53" s="5" t="s">
        <v>121</v>
      </c>
      <c r="D53" s="19" t="s">
        <v>17</v>
      </c>
      <c r="E53" s="12">
        <v>4</v>
      </c>
      <c r="F53" s="23"/>
      <c r="G53" s="9"/>
      <c r="H53" s="9"/>
      <c r="I53" s="56"/>
    </row>
    <row r="54" spans="2:9" s="1" customFormat="1" ht="16.5">
      <c r="B54" s="14" t="s">
        <v>80</v>
      </c>
      <c r="C54" s="5" t="s">
        <v>122</v>
      </c>
      <c r="D54" s="19" t="s">
        <v>17</v>
      </c>
      <c r="E54" s="12">
        <v>1</v>
      </c>
      <c r="F54" s="23"/>
      <c r="G54" s="9"/>
      <c r="H54" s="9"/>
      <c r="I54" s="56"/>
    </row>
    <row r="55" spans="2:9" s="1" customFormat="1" ht="16.5">
      <c r="B55" s="14" t="s">
        <v>40</v>
      </c>
      <c r="C55" s="5" t="s">
        <v>123</v>
      </c>
      <c r="D55" s="19" t="s">
        <v>17</v>
      </c>
      <c r="E55" s="12">
        <v>1</v>
      </c>
      <c r="F55" s="23"/>
      <c r="G55" s="9"/>
      <c r="H55" s="9"/>
      <c r="I55" s="56"/>
    </row>
    <row r="56" spans="2:9" s="1" customFormat="1" ht="16.5">
      <c r="B56" s="14" t="s">
        <v>41</v>
      </c>
      <c r="C56" s="5" t="s">
        <v>66</v>
      </c>
      <c r="D56" s="19" t="s">
        <v>17</v>
      </c>
      <c r="E56" s="12">
        <v>3</v>
      </c>
      <c r="F56" s="23"/>
      <c r="G56" s="9"/>
      <c r="H56" s="9"/>
      <c r="I56" s="56"/>
    </row>
    <row r="57" spans="2:9" s="48" customFormat="1" ht="16.5">
      <c r="B57" s="14" t="s">
        <v>81</v>
      </c>
      <c r="C57" s="15" t="s">
        <v>21</v>
      </c>
      <c r="D57" s="16" t="s">
        <v>17</v>
      </c>
      <c r="E57" s="17">
        <v>9</v>
      </c>
      <c r="F57" s="30"/>
      <c r="G57" s="9"/>
      <c r="H57" s="9"/>
      <c r="I57" s="64"/>
    </row>
    <row r="58" spans="2:9" s="1" customFormat="1" ht="16.5">
      <c r="B58" s="14" t="s">
        <v>82</v>
      </c>
      <c r="C58" s="10" t="s">
        <v>26</v>
      </c>
      <c r="D58" s="11" t="s">
        <v>17</v>
      </c>
      <c r="E58" s="12">
        <v>4</v>
      </c>
      <c r="F58" s="23"/>
      <c r="G58" s="9"/>
      <c r="H58" s="9"/>
      <c r="I58" s="56"/>
    </row>
    <row r="59" spans="2:9" s="1" customFormat="1" ht="16.5">
      <c r="B59" s="74" t="s">
        <v>14</v>
      </c>
      <c r="C59" s="74"/>
      <c r="D59" s="74"/>
      <c r="E59" s="74"/>
      <c r="F59" s="74"/>
      <c r="G59" s="9"/>
      <c r="H59" s="9"/>
      <c r="I59" s="56"/>
    </row>
    <row r="60" spans="2:9" s="1" customFormat="1" ht="16.5">
      <c r="B60" s="8" t="s">
        <v>7</v>
      </c>
      <c r="C60" s="5" t="s">
        <v>67</v>
      </c>
      <c r="D60" s="2" t="s">
        <v>5</v>
      </c>
      <c r="E60" s="2">
        <v>12</v>
      </c>
      <c r="F60" s="31"/>
      <c r="G60" s="9"/>
      <c r="H60" s="9"/>
      <c r="I60" s="56"/>
    </row>
    <row r="61" spans="2:9" s="1" customFormat="1" ht="16.5">
      <c r="B61" s="8" t="s">
        <v>9</v>
      </c>
      <c r="C61" s="5" t="s">
        <v>48</v>
      </c>
      <c r="D61" s="2" t="s">
        <v>5</v>
      </c>
      <c r="E61" s="2">
        <v>35</v>
      </c>
      <c r="F61" s="2"/>
      <c r="G61" s="20"/>
      <c r="H61" s="20"/>
      <c r="I61" s="56"/>
    </row>
    <row r="62" spans="2:9" s="1" customFormat="1" ht="16.5">
      <c r="B62" s="8" t="s">
        <v>45</v>
      </c>
      <c r="C62" s="5" t="s">
        <v>46</v>
      </c>
      <c r="D62" s="2" t="s">
        <v>5</v>
      </c>
      <c r="E62" s="2">
        <v>2</v>
      </c>
      <c r="F62" s="2"/>
      <c r="G62" s="20"/>
      <c r="H62" s="20"/>
      <c r="I62" s="56"/>
    </row>
    <row r="63" spans="2:9" s="1" customFormat="1" ht="16.5">
      <c r="B63" s="8" t="s">
        <v>68</v>
      </c>
      <c r="C63" s="5" t="s">
        <v>47</v>
      </c>
      <c r="D63" s="2" t="s">
        <v>5</v>
      </c>
      <c r="E63" s="2">
        <v>1</v>
      </c>
      <c r="F63" s="2"/>
      <c r="G63" s="20"/>
      <c r="H63" s="20"/>
      <c r="I63" s="56"/>
    </row>
    <row r="64" spans="2:9" s="1" customFormat="1" ht="16.5" customHeight="1">
      <c r="B64" s="80" t="s">
        <v>43</v>
      </c>
      <c r="C64" s="81"/>
      <c r="D64" s="81"/>
      <c r="E64" s="81"/>
      <c r="F64" s="82"/>
      <c r="G64" s="49"/>
      <c r="H64" s="49"/>
      <c r="I64" s="57"/>
    </row>
    <row r="65" spans="2:12" s="1" customFormat="1" ht="33">
      <c r="B65" s="8" t="s">
        <v>50</v>
      </c>
      <c r="C65" s="5" t="s">
        <v>51</v>
      </c>
      <c r="D65" s="2" t="s">
        <v>5</v>
      </c>
      <c r="E65" s="2">
        <v>20</v>
      </c>
      <c r="F65" s="31"/>
      <c r="G65" s="21"/>
      <c r="H65" s="21"/>
      <c r="I65" s="56"/>
    </row>
    <row r="66" spans="2:12" s="1" customFormat="1" ht="33.75" customHeight="1">
      <c r="B66" s="8" t="s">
        <v>44</v>
      </c>
      <c r="C66" s="5" t="s">
        <v>72</v>
      </c>
      <c r="D66" s="2" t="s">
        <v>5</v>
      </c>
      <c r="E66" s="2">
        <v>1</v>
      </c>
      <c r="F66" s="31"/>
      <c r="G66" s="21"/>
      <c r="H66" s="21"/>
      <c r="I66" s="56"/>
    </row>
    <row r="67" spans="2:12" s="1" customFormat="1" ht="33">
      <c r="B67" s="8" t="s">
        <v>75</v>
      </c>
      <c r="C67" s="5" t="s">
        <v>71</v>
      </c>
      <c r="D67" s="2" t="s">
        <v>5</v>
      </c>
      <c r="E67" s="2">
        <v>7</v>
      </c>
      <c r="F67" s="31"/>
      <c r="G67" s="21"/>
      <c r="H67" s="21"/>
      <c r="I67" s="56"/>
    </row>
    <row r="68" spans="2:12" s="1" customFormat="1" ht="33">
      <c r="B68" s="8" t="s">
        <v>76</v>
      </c>
      <c r="C68" s="5" t="s">
        <v>77</v>
      </c>
      <c r="D68" s="2" t="s">
        <v>5</v>
      </c>
      <c r="E68" s="2">
        <v>1</v>
      </c>
      <c r="F68" s="2"/>
      <c r="G68" s="20"/>
      <c r="H68" s="20"/>
      <c r="I68" s="56"/>
    </row>
    <row r="69" spans="2:12" s="1" customFormat="1" ht="33">
      <c r="B69" s="8" t="s">
        <v>73</v>
      </c>
      <c r="C69" s="5" t="s">
        <v>79</v>
      </c>
      <c r="D69" s="2" t="s">
        <v>5</v>
      </c>
      <c r="E69" s="2">
        <v>2</v>
      </c>
      <c r="F69" s="2"/>
      <c r="G69" s="20"/>
      <c r="H69" s="20"/>
      <c r="I69" s="56"/>
    </row>
    <row r="70" spans="2:12" s="1" customFormat="1" ht="33">
      <c r="B70" s="8" t="s">
        <v>70</v>
      </c>
      <c r="C70" s="5" t="s">
        <v>74</v>
      </c>
      <c r="D70" s="2" t="s">
        <v>5</v>
      </c>
      <c r="E70" s="2">
        <v>6</v>
      </c>
      <c r="F70" s="2"/>
      <c r="G70" s="20"/>
      <c r="H70" s="20"/>
      <c r="I70" s="56"/>
    </row>
    <row r="71" spans="2:12" s="1" customFormat="1" ht="33">
      <c r="B71" s="8" t="s">
        <v>78</v>
      </c>
      <c r="C71" s="5" t="s">
        <v>42</v>
      </c>
      <c r="D71" s="2" t="s">
        <v>5</v>
      </c>
      <c r="E71" s="2">
        <v>2</v>
      </c>
      <c r="F71" s="2"/>
      <c r="G71" s="20"/>
      <c r="H71" s="20"/>
      <c r="I71" s="56"/>
    </row>
    <row r="72" spans="2:12" s="1" customFormat="1" ht="16.5">
      <c r="B72" s="32"/>
      <c r="C72" s="33"/>
      <c r="D72" s="50"/>
      <c r="E72" s="50"/>
      <c r="F72" s="51"/>
      <c r="G72" s="20"/>
      <c r="H72" s="20"/>
      <c r="I72" s="56"/>
    </row>
    <row r="73" spans="2:12" ht="100.5" customHeight="1">
      <c r="B73" s="67" t="s">
        <v>15</v>
      </c>
      <c r="C73" s="68"/>
      <c r="D73" s="68"/>
      <c r="E73" s="68"/>
      <c r="F73" s="69"/>
      <c r="G73" s="22"/>
      <c r="H73" s="22"/>
      <c r="L73" s="1"/>
    </row>
    <row r="75" spans="2:12">
      <c r="B75" s="52"/>
      <c r="C75" s="53"/>
      <c r="D75" s="54"/>
      <c r="E75" s="54"/>
      <c r="F75" s="55"/>
      <c r="G75" s="55"/>
      <c r="H75" s="55"/>
    </row>
  </sheetData>
  <mergeCells count="8">
    <mergeCell ref="B1:F3"/>
    <mergeCell ref="B73:F73"/>
    <mergeCell ref="B4:F4"/>
    <mergeCell ref="B6:F6"/>
    <mergeCell ref="B59:F59"/>
    <mergeCell ref="B17:F17"/>
    <mergeCell ref="B49:F49"/>
    <mergeCell ref="B64:F64"/>
  </mergeCells>
  <phoneticPr fontId="6" type="noConversion"/>
  <pageMargins left="0.70866141732283472" right="0.70866141732283472" top="0.74803149606299213" bottom="0.74803149606299213" header="0.31496062992125984" footer="0.31496062992125984"/>
  <pageSetup paperSize="9" scale="90" fitToHeight="0" pageOrder="overThenDown" orientation="portrait" useFirstPageNumber="1" r:id="rId1"/>
  <headerFooter>
    <oddFooter>&amp;L&amp;"+,Standardowy"WEWNĘTRZNA INSTALACJA KANALIZACJI  DESZCZOWEJ&amp;R&amp;"+,Standardowy" STRONA &amp;P/&amp;N</oddFooter>
  </headerFooter>
</worksheet>
</file>

<file path=docProps/app.xml><?xml version="1.0" encoding="utf-8"?>
<Properties xmlns="http://schemas.openxmlformats.org/officeDocument/2006/extended-properties" xmlns:vt="http://schemas.openxmlformats.org/officeDocument/2006/docPropsVTypes">
  <TotalTime>130</TotalTime>
  <Application>Microsoft Excel</Application>
  <DocSecurity>0</DocSecurity>
  <ScaleCrop>false</ScaleCrop>
  <HeadingPairs>
    <vt:vector size="4" baseType="variant">
      <vt:variant>
        <vt:lpstr>Arkusze</vt:lpstr>
      </vt:variant>
      <vt:variant>
        <vt:i4>1</vt:i4>
      </vt:variant>
      <vt:variant>
        <vt:lpstr>Nazwane zakresy</vt:lpstr>
      </vt:variant>
      <vt:variant>
        <vt:i4>1</vt:i4>
      </vt:variant>
    </vt:vector>
  </HeadingPairs>
  <TitlesOfParts>
    <vt:vector size="2" baseType="lpstr">
      <vt:lpstr>KANALIZACJA SANITARNA</vt:lpstr>
      <vt:lpstr>'KANALIZACJA SANITARNA'!Obszar_wydruku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JTJ08</dc:creator>
  <cp:lastModifiedBy>Dell JTJ</cp:lastModifiedBy>
  <cp:revision>10</cp:revision>
  <cp:lastPrinted>2025-06-04T09:12:55Z</cp:lastPrinted>
  <dcterms:created xsi:type="dcterms:W3CDTF">2015-12-16T12:56:15Z</dcterms:created>
  <dcterms:modified xsi:type="dcterms:W3CDTF">2025-08-11T09:03:09Z</dcterms:modified>
</cp:coreProperties>
</file>